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31" i="2" l="1"/>
</calcChain>
</file>

<file path=xl/sharedStrings.xml><?xml version="1.0" encoding="utf-8"?>
<sst xmlns="http://schemas.openxmlformats.org/spreadsheetml/2006/main" count="202" uniqueCount="80">
  <si>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</si>
  <si>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</si>
  <si>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</si>
  <si>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</si>
  <si>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</si>
  <si>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</si>
  <si>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</si>
  <si>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</si>
  <si>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</si>
  <si>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ТОННА</t>
  </si>
  <si>
    <t>КГ</t>
  </si>
  <si>
    <t>100120_1167363</t>
  </si>
  <si>
    <t xml:space="preserve">АНТИОКСИДАНТ ЕС3149А                                                               </t>
  </si>
  <si>
    <t>100120_1167318</t>
  </si>
  <si>
    <t xml:space="preserve">АНТИЗАГРЯЗНИТЕЛЬ LONGRUN EC3087A                                                   </t>
  </si>
  <si>
    <t>1001211034</t>
  </si>
  <si>
    <t xml:space="preserve">КИСЛОТА АККУМУЛЯТОРНАЯ                                                             </t>
  </si>
  <si>
    <t>1001200124</t>
  </si>
  <si>
    <t xml:space="preserve">ГИДРАЗИН ГИДРАТ (100%) КГ                                                          </t>
  </si>
  <si>
    <t>1001210386</t>
  </si>
  <si>
    <t xml:space="preserve">КУМОЛ ГИДРОПЕРОКСИД                                                                </t>
  </si>
  <si>
    <t>УПАКОВКА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</si>
  <si>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</si>
  <si>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</si>
  <si>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</si>
  <si>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</si>
  <si>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</si>
  <si>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</si>
  <si>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</si>
  <si>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</si>
  <si>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>1001190177</t>
  </si>
  <si>
    <t xml:space="preserve">КРАСИТЕЛЬ ЖИРОВОЙ             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</si>
  <si>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</si>
  <si>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</si>
  <si>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</si>
  <si>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</si>
  <si>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</si>
  <si>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</si>
  <si>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</si>
  <si>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</si>
  <si>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1001211545</t>
  </si>
  <si>
    <t>1-МЕТИЛНАФТАЛИН</t>
  </si>
  <si>
    <t>1001210353</t>
  </si>
  <si>
    <t>ПАСТА ВЛАДЫКИНА БЕНЗОЧУВСТВИТЕЛЬНАЯ</t>
  </si>
  <si>
    <t>ШТ</t>
  </si>
  <si>
    <t>1001210268</t>
  </si>
  <si>
    <t>ПАСТА ВЛАДЫКИНА  ВОДОЧУВСТВИТЕЛЬНАЯ</t>
  </si>
  <si>
    <t>НЛ</t>
  </si>
  <si>
    <t>1009030075</t>
  </si>
  <si>
    <t>КАТАЛИЗАТОР НК-100..</t>
  </si>
  <si>
    <t>1005822</t>
  </si>
  <si>
    <t>100121_1005822</t>
  </si>
  <si>
    <t>Реактив, ртуть (II) оксид красная, ЧДА</t>
  </si>
  <si>
    <t>1300270</t>
  </si>
  <si>
    <t>1001200025</t>
  </si>
  <si>
    <t>СПИРТ ИЗОПРОПИЛОВЫЙ</t>
  </si>
  <si>
    <t>1257351</t>
  </si>
  <si>
    <t>1001200246</t>
  </si>
  <si>
    <t>РЕАГЕНТ (SPECTRUS (BD1501E)</t>
  </si>
  <si>
    <t>1324213</t>
  </si>
  <si>
    <t>1001200266</t>
  </si>
  <si>
    <t>РЕАГЕНТ (CONTINUUM AT4505)</t>
  </si>
  <si>
    <t>1257354</t>
  </si>
  <si>
    <t>1001200273</t>
  </si>
  <si>
    <t>РЕАГЕНТ (SPECTRUS NX 1104)</t>
  </si>
  <si>
    <t>1050091</t>
  </si>
  <si>
    <t>1001210468</t>
  </si>
  <si>
    <t>НАТРИЙ ФТОРИСТЫЙ</t>
  </si>
  <si>
    <t>1161288</t>
  </si>
  <si>
    <t>100121_1161288</t>
  </si>
  <si>
    <t>Декалин для синтеза (декагидронафталин, смеесь цис- и транс- изомеров) MERCK (8.03101)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</si>
  <si>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</si>
  <si>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</si>
  <si>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</si>
  <si>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</si>
  <si>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27</t>
  </si>
  <si>
    <t>Продукты  химические</t>
  </si>
  <si>
    <t>СКЛАД ЦЕХА 16 (ПОСТУПЛЕНИЕ)</t>
  </si>
  <si>
    <t>Склад  N 1</t>
  </si>
  <si>
    <t>СКЛАД ЦЕХА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</si>
</sst>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E27" sqref="E27"/>
    </sheetView>
  </sheetViews>
  <sheetFormatPr defaultRowHeight="15" x14ac:dyDescent="0.25"/>
  <cols>
    <col min="4" max="4" width="11.7109375" customWidth="1"/>
    <col min="5" max="5" width="35.85546875" customWidth="1"/>
    <col min="8" max="8" width="22.42578125" customWidth="1"/>
    <col min="10" max="10" width="10.85546875" customWidth="1"/>
    <col min="12" max="12" width="12.5703125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71</v>
      </c>
      <c r="H1" s="10" t="s">
        <v>72</v>
      </c>
      <c r="I1" s="7" t="s">
        <v>5</v>
      </c>
      <c r="J1" s="6" t="s">
        <v>73</v>
      </c>
      <c r="K1" s="6" t="s">
        <v>6</v>
      </c>
      <c r="L1" s="6" t="s">
        <v>74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2" t="s">
        <v>47</v>
      </c>
      <c r="C5" s="2">
        <v>1167363</v>
      </c>
      <c r="D5" s="3" t="s">
        <v>11</v>
      </c>
      <c r="E5" s="4" t="s">
        <v>12</v>
      </c>
      <c r="F5" s="2" t="s">
        <v>9</v>
      </c>
      <c r="G5" s="12" t="s">
        <v>75</v>
      </c>
      <c r="H5" s="13" t="s">
        <v>76</v>
      </c>
      <c r="I5" s="14">
        <v>2.4049999999999998</v>
      </c>
      <c r="J5" s="2" t="s">
        <v>77</v>
      </c>
      <c r="K5" s="5">
        <v>27345.759999999998</v>
      </c>
      <c r="L5" s="5">
        <v>65766.55279999999</v>
      </c>
    </row>
    <row r="6" spans="1:12" x14ac:dyDescent="0.25">
      <c r="A6">
        <v>2</v>
      </c>
      <c r="B6" s="2" t="s">
        <v>47</v>
      </c>
      <c r="C6" s="2">
        <v>1167318</v>
      </c>
      <c r="D6" s="3" t="s">
        <v>13</v>
      </c>
      <c r="E6" s="4" t="s">
        <v>14</v>
      </c>
      <c r="F6" s="2" t="s">
        <v>9</v>
      </c>
      <c r="G6" s="12" t="s">
        <v>75</v>
      </c>
      <c r="H6" s="13" t="s">
        <v>76</v>
      </c>
      <c r="I6" s="14">
        <v>0.752</v>
      </c>
      <c r="J6" s="2" t="s">
        <v>77</v>
      </c>
      <c r="K6" s="5">
        <v>23382.73</v>
      </c>
      <c r="L6" s="5">
        <v>17583.812959999999</v>
      </c>
    </row>
    <row r="7" spans="1:12" x14ac:dyDescent="0.25">
      <c r="A7">
        <v>3</v>
      </c>
      <c r="B7" s="2" t="s">
        <v>47</v>
      </c>
      <c r="C7" s="2">
        <v>9007675</v>
      </c>
      <c r="D7" s="3" t="s">
        <v>15</v>
      </c>
      <c r="E7" s="4" t="s">
        <v>16</v>
      </c>
      <c r="F7" s="2" t="s">
        <v>10</v>
      </c>
      <c r="G7" s="12" t="s">
        <v>75</v>
      </c>
      <c r="H7" s="13" t="s">
        <v>76</v>
      </c>
      <c r="I7" s="14">
        <v>110</v>
      </c>
      <c r="J7" s="2" t="s">
        <v>78</v>
      </c>
      <c r="K7" s="5">
        <v>1.97</v>
      </c>
      <c r="L7" s="5">
        <v>216.7</v>
      </c>
    </row>
    <row r="8" spans="1:12" x14ac:dyDescent="0.25">
      <c r="A8">
        <v>4</v>
      </c>
      <c r="B8" s="2" t="s">
        <v>47</v>
      </c>
      <c r="C8" s="2">
        <v>1023117</v>
      </c>
      <c r="D8" s="3" t="s">
        <v>17</v>
      </c>
      <c r="E8" s="4" t="s">
        <v>18</v>
      </c>
      <c r="F8" s="2" t="s">
        <v>10</v>
      </c>
      <c r="G8" s="12" t="s">
        <v>75</v>
      </c>
      <c r="H8" s="13" t="s">
        <v>76</v>
      </c>
      <c r="I8" s="14">
        <v>7</v>
      </c>
      <c r="J8" s="2" t="s">
        <v>78</v>
      </c>
      <c r="K8" s="5">
        <v>70.81</v>
      </c>
      <c r="L8" s="5">
        <v>495.67</v>
      </c>
    </row>
    <row r="9" spans="1:12" x14ac:dyDescent="0.25">
      <c r="A9">
        <v>5</v>
      </c>
      <c r="B9" s="2" t="s">
        <v>47</v>
      </c>
      <c r="C9" s="2">
        <v>9007342</v>
      </c>
      <c r="D9" s="3" t="s">
        <v>19</v>
      </c>
      <c r="E9" s="4" t="s">
        <v>20</v>
      </c>
      <c r="F9" s="2" t="s">
        <v>21</v>
      </c>
      <c r="G9" s="12" t="s">
        <v>75</v>
      </c>
      <c r="H9" s="13" t="s">
        <v>76</v>
      </c>
      <c r="I9" s="14">
        <v>1</v>
      </c>
      <c r="J9" s="2" t="s">
        <v>78</v>
      </c>
      <c r="K9" s="5">
        <v>329.18</v>
      </c>
      <c r="L9" s="5">
        <v>329.18</v>
      </c>
    </row>
    <row r="10" spans="1:12" x14ac:dyDescent="0.25">
      <c r="A10">
        <v>6</v>
      </c>
      <c r="B10" s="2" t="s">
        <v>47</v>
      </c>
      <c r="C10" s="2">
        <v>1130627</v>
      </c>
      <c r="D10" s="3" t="s">
        <v>22</v>
      </c>
      <c r="E10" s="4" t="s">
        <v>23</v>
      </c>
      <c r="F10" s="2" t="s">
        <v>10</v>
      </c>
      <c r="G10" s="12" t="s">
        <v>75</v>
      </c>
      <c r="H10" s="13" t="s">
        <v>76</v>
      </c>
      <c r="I10" s="14">
        <v>0.5</v>
      </c>
      <c r="J10" s="2" t="s">
        <v>78</v>
      </c>
      <c r="K10" s="5">
        <v>17.63</v>
      </c>
      <c r="L10" s="5">
        <v>8.8149999999999995</v>
      </c>
    </row>
    <row r="11" spans="1:12" x14ac:dyDescent="0.25">
      <c r="A11">
        <v>7</v>
      </c>
      <c r="B11" s="2" t="s">
        <v>47</v>
      </c>
      <c r="C11" s="2">
        <v>1012858</v>
      </c>
      <c r="D11" s="3" t="s">
        <v>24</v>
      </c>
      <c r="E11" s="4" t="s">
        <v>25</v>
      </c>
      <c r="F11" s="2" t="s">
        <v>10</v>
      </c>
      <c r="G11" s="12" t="s">
        <v>75</v>
      </c>
      <c r="H11" s="13" t="s">
        <v>76</v>
      </c>
      <c r="I11" s="14">
        <v>1</v>
      </c>
      <c r="J11" s="2" t="s">
        <v>78</v>
      </c>
      <c r="K11" s="5">
        <v>8.75</v>
      </c>
      <c r="L11" s="5">
        <v>8.75</v>
      </c>
    </row>
    <row r="12" spans="1:12" x14ac:dyDescent="0.25">
      <c r="A12">
        <v>8</v>
      </c>
      <c r="B12" s="2" t="s">
        <v>47</v>
      </c>
      <c r="C12" s="2">
        <v>1108651</v>
      </c>
      <c r="D12" s="3" t="s">
        <v>26</v>
      </c>
      <c r="E12" s="4" t="s">
        <v>27</v>
      </c>
      <c r="F12" s="2" t="s">
        <v>10</v>
      </c>
      <c r="G12" s="12" t="s">
        <v>75</v>
      </c>
      <c r="H12" s="13" t="s">
        <v>76</v>
      </c>
      <c r="I12" s="14">
        <v>0.8</v>
      </c>
      <c r="J12" s="2" t="s">
        <v>78</v>
      </c>
      <c r="K12" s="5">
        <v>12.04</v>
      </c>
      <c r="L12" s="5">
        <v>9.6319999999999997</v>
      </c>
    </row>
    <row r="13" spans="1:12" x14ac:dyDescent="0.25">
      <c r="A13">
        <v>9</v>
      </c>
      <c r="B13" s="2" t="s">
        <v>47</v>
      </c>
      <c r="C13" s="2">
        <v>1238998</v>
      </c>
      <c r="D13" s="3" t="s">
        <v>28</v>
      </c>
      <c r="E13" s="4" t="s">
        <v>29</v>
      </c>
      <c r="F13" s="2" t="s">
        <v>10</v>
      </c>
      <c r="G13" s="12" t="s">
        <v>75</v>
      </c>
      <c r="H13" s="13" t="s">
        <v>76</v>
      </c>
      <c r="I13" s="14">
        <v>0.6</v>
      </c>
      <c r="J13" s="2" t="s">
        <v>78</v>
      </c>
      <c r="K13" s="5">
        <v>36.549999999999997</v>
      </c>
      <c r="L13" s="5">
        <v>21.929999999999996</v>
      </c>
    </row>
    <row r="14" spans="1:12" x14ac:dyDescent="0.25">
      <c r="A14">
        <v>10</v>
      </c>
      <c r="B14" s="2" t="s">
        <v>47</v>
      </c>
      <c r="C14" s="2">
        <v>1408707</v>
      </c>
      <c r="D14" s="3" t="s">
        <v>30</v>
      </c>
      <c r="E14" s="4" t="s">
        <v>31</v>
      </c>
      <c r="F14" s="2" t="s">
        <v>10</v>
      </c>
      <c r="G14" s="12" t="s">
        <v>75</v>
      </c>
      <c r="H14" s="13" t="s">
        <v>76</v>
      </c>
      <c r="I14" s="14">
        <v>2683</v>
      </c>
      <c r="J14" s="2" t="s">
        <v>78</v>
      </c>
      <c r="K14" s="5">
        <v>8.8800000000000008</v>
      </c>
      <c r="L14" s="5">
        <v>23825.040000000001</v>
      </c>
    </row>
    <row r="15" spans="1:12" x14ac:dyDescent="0.25">
      <c r="A15">
        <v>11</v>
      </c>
      <c r="B15" s="2" t="s">
        <v>47</v>
      </c>
      <c r="C15" s="2">
        <v>1145560</v>
      </c>
      <c r="D15" s="3" t="s">
        <v>32</v>
      </c>
      <c r="E15" s="4" t="s">
        <v>33</v>
      </c>
      <c r="F15" s="2" t="s">
        <v>9</v>
      </c>
      <c r="G15" s="12" t="s">
        <v>75</v>
      </c>
      <c r="H15" s="13" t="s">
        <v>76</v>
      </c>
      <c r="I15" s="14">
        <v>1.0899999999999999</v>
      </c>
      <c r="J15" s="2" t="s">
        <v>78</v>
      </c>
      <c r="K15" s="5">
        <v>1419.7</v>
      </c>
      <c r="L15" s="5">
        <v>1547.473</v>
      </c>
    </row>
    <row r="16" spans="1:12" x14ac:dyDescent="0.25">
      <c r="A16">
        <v>12</v>
      </c>
      <c r="B16" s="2" t="s">
        <v>47</v>
      </c>
      <c r="C16" s="2">
        <v>1050041</v>
      </c>
      <c r="D16" s="3" t="s">
        <v>34</v>
      </c>
      <c r="E16" s="4" t="s">
        <v>35</v>
      </c>
      <c r="F16" s="2" t="s">
        <v>10</v>
      </c>
      <c r="G16" s="12" t="s">
        <v>75</v>
      </c>
      <c r="H16" s="13" t="s">
        <v>76</v>
      </c>
      <c r="I16" s="14">
        <v>0.5</v>
      </c>
      <c r="J16" s="2" t="s">
        <v>78</v>
      </c>
      <c r="K16" s="5">
        <v>172.91</v>
      </c>
      <c r="L16" s="5">
        <v>86.454999999999998</v>
      </c>
    </row>
    <row r="17" spans="1:12" x14ac:dyDescent="0.25">
      <c r="A17">
        <v>13</v>
      </c>
      <c r="B17" s="2" t="s">
        <v>47</v>
      </c>
      <c r="C17" s="2">
        <v>1275799</v>
      </c>
      <c r="D17" s="3" t="s">
        <v>36</v>
      </c>
      <c r="E17" s="4" t="s">
        <v>37</v>
      </c>
      <c r="F17" s="2" t="s">
        <v>10</v>
      </c>
      <c r="G17" s="12" t="s">
        <v>75</v>
      </c>
      <c r="H17" s="13" t="s">
        <v>76</v>
      </c>
      <c r="I17" s="14">
        <v>0.5</v>
      </c>
      <c r="J17" s="2" t="s">
        <v>78</v>
      </c>
      <c r="K17" s="5">
        <v>878.24</v>
      </c>
      <c r="L17" s="5">
        <v>439.12</v>
      </c>
    </row>
    <row r="18" spans="1:12" x14ac:dyDescent="0.25">
      <c r="A18">
        <v>14</v>
      </c>
      <c r="B18" s="2" t="s">
        <v>47</v>
      </c>
      <c r="C18" s="2">
        <v>1289498</v>
      </c>
      <c r="D18" s="3" t="s">
        <v>38</v>
      </c>
      <c r="E18" s="4" t="s">
        <v>39</v>
      </c>
      <c r="F18" s="2" t="s">
        <v>10</v>
      </c>
      <c r="G18" s="12" t="s">
        <v>75</v>
      </c>
      <c r="H18" s="13" t="s">
        <v>76</v>
      </c>
      <c r="I18" s="14">
        <v>0.2</v>
      </c>
      <c r="J18" s="2" t="s">
        <v>78</v>
      </c>
      <c r="K18" s="5">
        <v>1645.01</v>
      </c>
      <c r="L18" s="5">
        <v>329.00200000000001</v>
      </c>
    </row>
    <row r="19" spans="1:12" x14ac:dyDescent="0.25">
      <c r="A19">
        <v>15</v>
      </c>
      <c r="B19" s="2" t="s">
        <v>47</v>
      </c>
      <c r="C19" s="2">
        <v>1012858</v>
      </c>
      <c r="D19" s="3" t="s">
        <v>24</v>
      </c>
      <c r="E19" s="4" t="s">
        <v>25</v>
      </c>
      <c r="F19" s="2" t="s">
        <v>10</v>
      </c>
      <c r="G19" s="12" t="s">
        <v>75</v>
      </c>
      <c r="H19" s="13" t="s">
        <v>76</v>
      </c>
      <c r="I19" s="14">
        <v>5</v>
      </c>
      <c r="J19" s="2" t="s">
        <v>78</v>
      </c>
      <c r="K19" s="5">
        <v>50.72</v>
      </c>
      <c r="L19" s="5">
        <v>253.6</v>
      </c>
    </row>
    <row r="20" spans="1:12" x14ac:dyDescent="0.25">
      <c r="A20">
        <v>16</v>
      </c>
      <c r="B20" s="2" t="s">
        <v>47</v>
      </c>
      <c r="C20" s="2">
        <v>1183322</v>
      </c>
      <c r="D20" s="3" t="s">
        <v>40</v>
      </c>
      <c r="E20" s="4" t="s">
        <v>41</v>
      </c>
      <c r="F20" s="2" t="s">
        <v>10</v>
      </c>
      <c r="G20" s="12" t="s">
        <v>75</v>
      </c>
      <c r="H20" s="13" t="s">
        <v>76</v>
      </c>
      <c r="I20" s="14">
        <v>8</v>
      </c>
      <c r="J20" s="2" t="s">
        <v>78</v>
      </c>
      <c r="K20" s="5">
        <v>357.89</v>
      </c>
      <c r="L20" s="5">
        <v>2863.12</v>
      </c>
    </row>
    <row r="21" spans="1:12" x14ac:dyDescent="0.25">
      <c r="A21">
        <v>17</v>
      </c>
      <c r="B21" s="2" t="s">
        <v>47</v>
      </c>
      <c r="C21" s="2">
        <v>1068172</v>
      </c>
      <c r="D21" s="3" t="s">
        <v>42</v>
      </c>
      <c r="E21" s="4" t="s">
        <v>43</v>
      </c>
      <c r="F21" s="2" t="s">
        <v>44</v>
      </c>
      <c r="G21" s="12" t="s">
        <v>75</v>
      </c>
      <c r="H21" s="13" t="s">
        <v>76</v>
      </c>
      <c r="I21" s="14">
        <v>44</v>
      </c>
      <c r="J21" s="2" t="s">
        <v>78</v>
      </c>
      <c r="K21" s="5">
        <v>43.61</v>
      </c>
      <c r="L21" s="5">
        <v>1918.84</v>
      </c>
    </row>
    <row r="22" spans="1:12" x14ac:dyDescent="0.25">
      <c r="A22">
        <v>18</v>
      </c>
      <c r="B22" s="2" t="s">
        <v>47</v>
      </c>
      <c r="C22" s="2">
        <v>1117397</v>
      </c>
      <c r="D22" s="3" t="s">
        <v>45</v>
      </c>
      <c r="E22" s="4" t="s">
        <v>46</v>
      </c>
      <c r="F22" s="2" t="s">
        <v>44</v>
      </c>
      <c r="G22" s="12" t="s">
        <v>75</v>
      </c>
      <c r="H22" s="13" t="s">
        <v>76</v>
      </c>
      <c r="I22" s="14">
        <v>50</v>
      </c>
      <c r="J22" s="2" t="s">
        <v>78</v>
      </c>
      <c r="K22" s="5">
        <v>28.63</v>
      </c>
      <c r="L22" s="5">
        <v>1431.5</v>
      </c>
    </row>
    <row r="23" spans="1:12" x14ac:dyDescent="0.25">
      <c r="A23">
        <v>19</v>
      </c>
      <c r="B23" s="2" t="s">
        <v>47</v>
      </c>
      <c r="C23" s="2">
        <v>1197537</v>
      </c>
      <c r="D23" s="3" t="s">
        <v>48</v>
      </c>
      <c r="E23" s="4" t="s">
        <v>49</v>
      </c>
      <c r="F23" s="2" t="s">
        <v>10</v>
      </c>
      <c r="G23" s="12" t="s">
        <v>75</v>
      </c>
      <c r="H23" s="13" t="s">
        <v>76</v>
      </c>
      <c r="I23" s="14">
        <v>300</v>
      </c>
      <c r="J23" s="2" t="s">
        <v>78</v>
      </c>
      <c r="K23" s="5">
        <v>376.85</v>
      </c>
      <c r="L23" s="5">
        <v>113055</v>
      </c>
    </row>
    <row r="24" spans="1:12" x14ac:dyDescent="0.25">
      <c r="A24">
        <v>20</v>
      </c>
      <c r="B24" s="2" t="s">
        <v>47</v>
      </c>
      <c r="C24" s="2" t="s">
        <v>50</v>
      </c>
      <c r="D24" s="3" t="s">
        <v>51</v>
      </c>
      <c r="E24" s="4" t="s">
        <v>52</v>
      </c>
      <c r="F24" s="2" t="s">
        <v>10</v>
      </c>
      <c r="G24" s="12" t="s">
        <v>75</v>
      </c>
      <c r="H24" s="13" t="s">
        <v>76</v>
      </c>
      <c r="I24" s="14">
        <v>0.1</v>
      </c>
      <c r="J24" s="2" t="s">
        <v>78</v>
      </c>
      <c r="K24" s="5">
        <v>1483.36</v>
      </c>
      <c r="L24" s="5">
        <v>148.33599999999998</v>
      </c>
    </row>
    <row r="25" spans="1:12" x14ac:dyDescent="0.25">
      <c r="A25">
        <v>21</v>
      </c>
      <c r="B25" s="2" t="s">
        <v>47</v>
      </c>
      <c r="C25" s="2" t="s">
        <v>53</v>
      </c>
      <c r="D25" s="3" t="s">
        <v>54</v>
      </c>
      <c r="E25" s="4" t="s">
        <v>55</v>
      </c>
      <c r="F25" s="2" t="s">
        <v>9</v>
      </c>
      <c r="G25" s="12" t="s">
        <v>75</v>
      </c>
      <c r="H25" s="13" t="s">
        <v>76</v>
      </c>
      <c r="I25" s="14">
        <v>22.91</v>
      </c>
      <c r="J25" s="2" t="s">
        <v>79</v>
      </c>
      <c r="K25" s="5">
        <v>172.87</v>
      </c>
      <c r="L25" s="5">
        <v>3960.4517000000001</v>
      </c>
    </row>
    <row r="26" spans="1:12" x14ac:dyDescent="0.25">
      <c r="A26">
        <v>22</v>
      </c>
      <c r="B26" s="2" t="s">
        <v>47</v>
      </c>
      <c r="C26" s="2" t="s">
        <v>56</v>
      </c>
      <c r="D26" s="3" t="s">
        <v>57</v>
      </c>
      <c r="E26" s="4" t="s">
        <v>58</v>
      </c>
      <c r="F26" s="2" t="s">
        <v>9</v>
      </c>
      <c r="G26" s="12" t="s">
        <v>75</v>
      </c>
      <c r="H26" s="13" t="s">
        <v>76</v>
      </c>
      <c r="I26" s="14">
        <v>0.97</v>
      </c>
      <c r="J26" s="2" t="s">
        <v>79</v>
      </c>
      <c r="K26" s="5">
        <v>20968.91</v>
      </c>
      <c r="L26" s="5">
        <v>20339.842700000001</v>
      </c>
    </row>
    <row r="27" spans="1:12" x14ac:dyDescent="0.25">
      <c r="A27">
        <v>23</v>
      </c>
      <c r="B27" s="2" t="s">
        <v>47</v>
      </c>
      <c r="C27" s="2" t="s">
        <v>59</v>
      </c>
      <c r="D27" s="3" t="s">
        <v>60</v>
      </c>
      <c r="E27" s="4" t="s">
        <v>61</v>
      </c>
      <c r="F27" s="2" t="s">
        <v>9</v>
      </c>
      <c r="G27" s="12" t="s">
        <v>75</v>
      </c>
      <c r="H27" s="13" t="s">
        <v>76</v>
      </c>
      <c r="I27" s="14">
        <v>8.0500000000000007</v>
      </c>
      <c r="J27" s="2" t="s">
        <v>79</v>
      </c>
      <c r="K27" s="5">
        <v>33619.46</v>
      </c>
      <c r="L27" s="5">
        <v>270636.65299999999</v>
      </c>
    </row>
    <row r="28" spans="1:12" x14ac:dyDescent="0.25">
      <c r="A28">
        <v>24</v>
      </c>
      <c r="B28" s="2" t="s">
        <v>47</v>
      </c>
      <c r="C28" s="2" t="s">
        <v>62</v>
      </c>
      <c r="D28" s="3" t="s">
        <v>63</v>
      </c>
      <c r="E28" s="4" t="s">
        <v>64</v>
      </c>
      <c r="F28" s="2" t="s">
        <v>9</v>
      </c>
      <c r="G28" s="12" t="s">
        <v>75</v>
      </c>
      <c r="H28" s="13" t="s">
        <v>76</v>
      </c>
      <c r="I28" s="14">
        <v>1</v>
      </c>
      <c r="J28" s="2" t="s">
        <v>79</v>
      </c>
      <c r="K28" s="5">
        <v>36089.33</v>
      </c>
      <c r="L28" s="5">
        <v>36089.33</v>
      </c>
    </row>
    <row r="29" spans="1:12" x14ac:dyDescent="0.25">
      <c r="A29">
        <v>25</v>
      </c>
      <c r="B29" s="2" t="s">
        <v>47</v>
      </c>
      <c r="C29" s="2" t="s">
        <v>65</v>
      </c>
      <c r="D29" s="3" t="s">
        <v>66</v>
      </c>
      <c r="E29" s="4" t="s">
        <v>67</v>
      </c>
      <c r="F29" s="2" t="s">
        <v>10</v>
      </c>
      <c r="G29" s="12" t="s">
        <v>75</v>
      </c>
      <c r="H29" s="13" t="s">
        <v>76</v>
      </c>
      <c r="I29" s="14">
        <v>1</v>
      </c>
      <c r="J29" s="2" t="s">
        <v>78</v>
      </c>
      <c r="K29" s="5">
        <v>98</v>
      </c>
      <c r="L29" s="5">
        <v>98</v>
      </c>
    </row>
    <row r="30" spans="1:12" x14ac:dyDescent="0.25">
      <c r="A30">
        <v>26</v>
      </c>
      <c r="B30" s="2" t="s">
        <v>47</v>
      </c>
      <c r="C30" s="2" t="s">
        <v>68</v>
      </c>
      <c r="D30" s="3" t="s">
        <v>69</v>
      </c>
      <c r="E30" s="4" t="s">
        <v>70</v>
      </c>
      <c r="F30" s="2" t="s">
        <v>10</v>
      </c>
      <c r="G30" s="12" t="s">
        <v>75</v>
      </c>
      <c r="H30" s="13" t="s">
        <v>76</v>
      </c>
      <c r="I30" s="14">
        <v>0.9</v>
      </c>
      <c r="J30" s="2" t="s">
        <v>78</v>
      </c>
      <c r="K30" s="5">
        <v>364.86</v>
      </c>
      <c r="L30" s="5">
        <v>328.37400000000002</v>
      </c>
    </row>
    <row r="31" spans="1:12" x14ac:dyDescent="0.25">
      <c r="L31" s="15">
        <f>SUM(L5:L30)</f>
        <v>561791.18015999987</v>
      </c>
    </row>
    <row r="32" spans="1:12" x14ac:dyDescent="0.25">
      <c r="C32" s="1" t="s">
        <v>7</v>
      </c>
    </row>
    <row r="33" spans="3:3" x14ac:dyDescent="0.25">
      <c r="C33" s="1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30"/>
    <dataValidation type="list" allowBlank="1" showInputMessage="1" showErrorMessage="1" sqref="B5:B30">
      <formula1>TypeResource</formula1>
    </dataValidation>
    <dataValidation type="decimal" allowBlank="1" showErrorMessage="1" errorTitle="Ошибка!" error="Значение должно быть числом" sqref="I5:I30 K5:K30">
      <formula1>0</formula1>
      <formula2>9999999999999</formula2>
    </dataValidation>
    <dataValidation type="list" allowBlank="1" showInputMessage="1" showErrorMessage="1" sqref="G5:G30">
      <formula1>ClassMater</formula1>
    </dataValidation>
    <dataValidation type="decimal" allowBlank="1" showInputMessage="1" showErrorMessage="1" sqref="L5:L30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2020-07-15T07:19:14Z</dcterms:modified>
</cp:coreProperties>
</file>